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milholman/Documents/FIREMNÍ/PROJEKTY/PROJEKTY 2026/PW ATELIER_MACKOVIK/FRENŠTÁT UČEBNA/PROJEKT R1/EDIT/VV/"/>
    </mc:Choice>
  </mc:AlternateContent>
  <xr:revisionPtr revIDLastSave="0" documentId="13_ncr:1_{638A0293-EB09-6E4C-B4E9-4EB6DCB3CF51}" xr6:coauthVersionLast="47" xr6:coauthVersionMax="47" xr10:uidLastSave="{00000000-0000-0000-0000-000000000000}"/>
  <bookViews>
    <workbookView xWindow="41560" yWindow="600" windowWidth="34560" windowHeight="20020" activeTab="2" xr2:uid="{AB2C5FAA-7FCE-4196-B2E7-D7BF073AC3E4}"/>
  </bookViews>
  <sheets>
    <sheet name="Titulní list" sheetId="1" r:id="rId1"/>
    <sheet name="Rekapitulace" sheetId="3" r:id="rId2"/>
    <sheet name="Položky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8" i="2" l="1"/>
  <c r="A39" i="2" s="1"/>
  <c r="A40" i="2" s="1"/>
  <c r="G38" i="2"/>
  <c r="G76" i="2"/>
  <c r="A100" i="2"/>
  <c r="A101" i="2" s="1"/>
  <c r="A102" i="2" s="1"/>
  <c r="A103" i="2" s="1"/>
  <c r="A104" i="2" s="1"/>
  <c r="A105" i="2" s="1"/>
  <c r="A106" i="2" s="1"/>
  <c r="A107" i="2" s="1"/>
  <c r="A108" i="2" s="1"/>
  <c r="A109" i="2" s="1"/>
  <c r="A99" i="2"/>
  <c r="A52" i="2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G89" i="2"/>
  <c r="G53" i="2"/>
  <c r="G7" i="2"/>
  <c r="E65" i="2"/>
  <c r="G65" i="2" s="1"/>
  <c r="G66" i="2"/>
  <c r="G75" i="2"/>
  <c r="G9" i="2"/>
  <c r="G74" i="2" l="1"/>
  <c r="G73" i="2"/>
  <c r="G67" i="2"/>
  <c r="E64" i="2"/>
  <c r="G64" i="2" s="1"/>
  <c r="E63" i="2"/>
  <c r="G63" i="2" s="1"/>
  <c r="G61" i="2"/>
  <c r="G60" i="2"/>
  <c r="G59" i="2"/>
  <c r="G58" i="2"/>
  <c r="E55" i="2"/>
  <c r="G55" i="2" s="1"/>
  <c r="E54" i="2"/>
  <c r="G54" i="2" s="1"/>
  <c r="E52" i="2"/>
  <c r="G52" i="2" s="1"/>
  <c r="A21" i="2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G70" i="2"/>
  <c r="G23" i="2"/>
  <c r="G37" i="2"/>
  <c r="G31" i="2"/>
  <c r="G30" i="2"/>
  <c r="A4" i="2"/>
  <c r="A5" i="2" s="1"/>
  <c r="A6" i="2" s="1"/>
  <c r="C23" i="3"/>
  <c r="D22" i="3"/>
  <c r="D23" i="3" s="1"/>
  <c r="D18" i="3"/>
  <c r="D9" i="3"/>
  <c r="D8" i="3"/>
  <c r="G109" i="2"/>
  <c r="G108" i="2"/>
  <c r="G107" i="2"/>
  <c r="G106" i="2"/>
  <c r="G105" i="2"/>
  <c r="G104" i="2"/>
  <c r="G103" i="2"/>
  <c r="G102" i="2"/>
  <c r="G101" i="2"/>
  <c r="G100" i="2"/>
  <c r="G99" i="2"/>
  <c r="G98" i="2"/>
  <c r="G112" i="2" s="1"/>
  <c r="G88" i="2"/>
  <c r="G91" i="2" s="1"/>
  <c r="G72" i="2"/>
  <c r="G71" i="2"/>
  <c r="G69" i="2"/>
  <c r="G68" i="2"/>
  <c r="G62" i="2"/>
  <c r="G57" i="2"/>
  <c r="G56" i="2"/>
  <c r="G51" i="2"/>
  <c r="G41" i="2"/>
  <c r="G40" i="2"/>
  <c r="G39" i="2"/>
  <c r="G36" i="2"/>
  <c r="G35" i="2"/>
  <c r="G34" i="2"/>
  <c r="G33" i="2"/>
  <c r="G32" i="2"/>
  <c r="G29" i="2"/>
  <c r="G28" i="2"/>
  <c r="G27" i="2"/>
  <c r="G26" i="2"/>
  <c r="G25" i="2"/>
  <c r="G24" i="2"/>
  <c r="G22" i="2"/>
  <c r="G21" i="2"/>
  <c r="G20" i="2"/>
  <c r="G10" i="2"/>
  <c r="G8" i="2"/>
  <c r="G6" i="2"/>
  <c r="G5" i="2"/>
  <c r="G4" i="2"/>
  <c r="G3" i="2"/>
  <c r="G13" i="2" s="1"/>
  <c r="A41" i="2" l="1"/>
  <c r="G44" i="2"/>
  <c r="C7" i="3" s="1"/>
  <c r="D7" i="3" s="1"/>
  <c r="G78" i="2"/>
  <c r="C6" i="3" s="1"/>
  <c r="C13" i="3"/>
  <c r="A7" i="2"/>
  <c r="A8" i="2" s="1"/>
  <c r="A9" i="2" s="1"/>
  <c r="A10" i="2" s="1"/>
  <c r="C5" i="3"/>
  <c r="D5" i="3" s="1"/>
  <c r="C17" i="3"/>
  <c r="D17" i="3" s="1"/>
  <c r="D19" i="3" s="1"/>
  <c r="C10" i="3" l="1"/>
  <c r="C19" i="3"/>
  <c r="D13" i="3"/>
  <c r="D14" i="3" s="1"/>
  <c r="C14" i="3"/>
  <c r="D6" i="3"/>
  <c r="D10" i="3" s="1"/>
  <c r="D25" i="3" l="1"/>
  <c r="D29" i="3" s="1"/>
  <c r="D30" i="3" s="1"/>
  <c r="D31" i="3" s="1"/>
  <c r="C25" i="3"/>
</calcChain>
</file>

<file path=xl/sharedStrings.xml><?xml version="1.0" encoding="utf-8"?>
<sst xmlns="http://schemas.openxmlformats.org/spreadsheetml/2006/main" count="305" uniqueCount="174">
  <si>
    <t>Nabídka číslo:</t>
  </si>
  <si>
    <t>název:</t>
  </si>
  <si>
    <t>Investor:</t>
  </si>
  <si>
    <t>Vypracoval:</t>
  </si>
  <si>
    <t>Dne: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</si>
  <si>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</si>
  <si>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</si>
  <si>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</si>
  <si>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</si>
  <si>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</si>
  <si>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</si>
  <si>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</si>
  <si>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</si>
  <si>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DPH</t>
  </si>
  <si>
    <t>210010003</t>
  </si>
  <si>
    <t>trubka oheb.el.inst. typ 23 R=23mm (PO)</t>
  </si>
  <si>
    <t>m</t>
  </si>
  <si>
    <t>210010022</t>
  </si>
  <si>
    <t>trubka tuhá el.inst.z PVC typ 1523 R=23mm (PU)</t>
  </si>
  <si>
    <t>210010064</t>
  </si>
  <si>
    <t>ks</t>
  </si>
  <si>
    <t>210810045</t>
  </si>
  <si>
    <t>210810046</t>
  </si>
  <si>
    <t>215591216</t>
  </si>
  <si>
    <t>příchytka kabelová E30-E90</t>
  </si>
  <si>
    <t>Celkem za ceník:</t>
  </si>
  <si>
    <t xml:space="preserve">                         Základ DPH    Základ 21% Základ 12% Základ 0%</t>
  </si>
  <si>
    <t>SILNOPROUDY</t>
  </si>
  <si>
    <t>0000005</t>
  </si>
  <si>
    <t>N- Montáž svítidla</t>
  </si>
  <si>
    <t>210010301</t>
  </si>
  <si>
    <t>krab.přístrojová (1901; KP 68; KZ 3) bez zapojení</t>
  </si>
  <si>
    <t>210010312</t>
  </si>
  <si>
    <t>krab.odbočná s víčkem (KO 97) kruhová bez zapoj.</t>
  </si>
  <si>
    <t>210010502</t>
  </si>
  <si>
    <t>osazení lustr.svorky do 3x4 vč.zapoj.</t>
  </si>
  <si>
    <t>210100001</t>
  </si>
  <si>
    <t>ukonč.vod.v rozv.vč.zap.a konc.do 2.5mm2</t>
  </si>
  <si>
    <t>210100003</t>
  </si>
  <si>
    <t>ukonč.vod.v rozv.vč.zap.a konc.do 16mm2</t>
  </si>
  <si>
    <t>210110041</t>
  </si>
  <si>
    <t>210190005</t>
  </si>
  <si>
    <t>mont.oceloplech.rozvodnic do 200kg</t>
  </si>
  <si>
    <t>210220321</t>
  </si>
  <si>
    <t>svorka na potrubí ,,Bernard,,vč.pásku(bez vodiče)</t>
  </si>
  <si>
    <t>211010002</t>
  </si>
  <si>
    <t>osazení hmoždinky do cihlového zdiva HM 8</t>
  </si>
  <si>
    <t>WA210800547X</t>
  </si>
  <si>
    <t>CY 6 mm2 zelenožlutý (VU)</t>
  </si>
  <si>
    <t>X210111012</t>
  </si>
  <si>
    <t>X210220582</t>
  </si>
  <si>
    <t>X214281001</t>
  </si>
  <si>
    <t>zapojení el spotřebiče.</t>
  </si>
  <si>
    <t>X215191621</t>
  </si>
  <si>
    <t>svorkovnice rozboč</t>
  </si>
  <si>
    <t xml:space="preserve">                        Základ DPH   Základ 21% Základ 12% Základ 0%</t>
  </si>
  <si>
    <t>Materiály</t>
  </si>
  <si>
    <t/>
  </si>
  <si>
    <t>00368</t>
  </si>
  <si>
    <t>svorka lustrová 3x4mm2 6311-07</t>
  </si>
  <si>
    <t>010175-U</t>
  </si>
  <si>
    <t>010176-U</t>
  </si>
  <si>
    <t>010196-U</t>
  </si>
  <si>
    <t>01594</t>
  </si>
  <si>
    <t>kabelové oko příložkové pro vodiče Cu 7580-07 16/6</t>
  </si>
  <si>
    <t>01596</t>
  </si>
  <si>
    <t>kabelové oko příložkové pro vodiče Cu 7580-09 35/8</t>
  </si>
  <si>
    <t>Ks</t>
  </si>
  <si>
    <t>190194</t>
  </si>
  <si>
    <t>190202</t>
  </si>
  <si>
    <t>200102</t>
  </si>
  <si>
    <t>PASKA CU 50CM</t>
  </si>
  <si>
    <t>200137</t>
  </si>
  <si>
    <t>ZEM.SVORKA ZS16 /zem/</t>
  </si>
  <si>
    <t>200141</t>
  </si>
  <si>
    <t>200157</t>
  </si>
  <si>
    <t>200295</t>
  </si>
  <si>
    <t>KR.KP 67/1</t>
  </si>
  <si>
    <t>200404</t>
  </si>
  <si>
    <t>KR.KO 97/5</t>
  </si>
  <si>
    <t>300025</t>
  </si>
  <si>
    <t>3000251</t>
  </si>
  <si>
    <t>WA010107-UX</t>
  </si>
  <si>
    <t>CY 6 ZEL. ZLUTY</t>
  </si>
  <si>
    <t>X150465</t>
  </si>
  <si>
    <t>SVORKA ROZBOČOVACÍ 2,5/5 5x1-2,5mm</t>
  </si>
  <si>
    <t>X190705</t>
  </si>
  <si>
    <t>Celkem za materiály:</t>
  </si>
  <si>
    <t xml:space="preserve">                 Základ DPH  Základ 21% Základ 12% Základ 0%</t>
  </si>
  <si>
    <t xml:space="preserve">                             Základ DPH    Základ 21% Základ 12% Základ 0%</t>
  </si>
  <si>
    <t>Dodávky zařízení (specifikace)</t>
  </si>
  <si>
    <t>004</t>
  </si>
  <si>
    <t>Celkem za dodávky:</t>
  </si>
  <si>
    <t xml:space="preserve">                           Základ DPH    Základ 21% Základ 12% Základ 0%</t>
  </si>
  <si>
    <t>Práce v HZS</t>
  </si>
  <si>
    <t>hod.</t>
  </si>
  <si>
    <t>Spolupráce s revizním technikem</t>
  </si>
  <si>
    <t>Dokumentace skutečného provedení stavby</t>
  </si>
  <si>
    <t>Zaškolení obsluhy</t>
  </si>
  <si>
    <t>Sekací práce</t>
  </si>
  <si>
    <t>Vyměřování tras.</t>
  </si>
  <si>
    <t>Koordinace s ostatními profesemi</t>
  </si>
  <si>
    <t>Příprava staveniště</t>
  </si>
  <si>
    <t>Revize elektro</t>
  </si>
  <si>
    <t>Lešení</t>
  </si>
  <si>
    <t>Uklid při montážích , demontážích</t>
  </si>
  <si>
    <t>lIKVIDACE ODPADU, odvoz</t>
  </si>
  <si>
    <t>Zkoušky a měření v rámci montážních prací</t>
  </si>
  <si>
    <t>Celkem za práci v HZS:</t>
  </si>
  <si>
    <t xml:space="preserve">                              Základ DPH   Základ 21% Základ 12% Základ 0%</t>
  </si>
  <si>
    <t>Kap.</t>
  </si>
  <si>
    <t>Základ DPH</t>
  </si>
  <si>
    <t>Základ 21%</t>
  </si>
  <si>
    <t>Základ 12%</t>
  </si>
  <si>
    <t>Rekapitulace</t>
  </si>
  <si>
    <t xml:space="preserve">A.  </t>
  </si>
  <si>
    <t>UPRAVENÉ ROZPOČTOVÉ NÁKLADY</t>
  </si>
  <si>
    <t>SILNOPROUDY (MONTÁŽ)</t>
  </si>
  <si>
    <t>SILNOPROUDY (MAT.NOSNÝ)</t>
  </si>
  <si>
    <t>C21M - Elektromontáže (MONTÁŽ)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</si>
  <si>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</si>
  <si>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</si>
  <si>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</si>
  <si>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</si>
  <si>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</si>
  <si>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</si>
  <si>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</si>
  <si>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</si>
  <si>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</si>
  <si>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</si>
  <si>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</si>
  <si>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</si>
  <si>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</si>
  <si>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Doprava</t>
  </si>
  <si>
    <t>CELKEM VRN</t>
  </si>
  <si>
    <t>REKAPITULACE CELKEM</t>
  </si>
  <si>
    <t>CELKEM - náklady bez DPH [Kč]:</t>
  </si>
  <si>
    <t>hodnoty DPH:</t>
  </si>
  <si>
    <t>náklady včetně DPH:</t>
  </si>
  <si>
    <t>NA - PIKTOGRAM NOUZOVÉ SVÍTIDLO, 6min akumulátor</t>
  </si>
  <si>
    <t>SILNOPROUD</t>
  </si>
  <si>
    <t>Kamil Holman</t>
  </si>
  <si>
    <t>X210111011</t>
  </si>
  <si>
    <t>PODHLEDOVÝ LED PANEL, 600X600, IP40,230VAC, 34W,4500lm, 4000K, NANOPRISMATICKÝ KRYT, LEM BÍLÝ, VESTAVNÝ</t>
  </si>
  <si>
    <t>ASYMETRICKÉ LINIOVÉ SVÍTIDLO VESTAVNÉ, LED, 1200mm, IP20, 35W, 4500lm, 4000k</t>
  </si>
  <si>
    <t>230V/16A.ZÁSUVKA  JEDNODUCHÁ 230VAC_ČERNÉ, ZAOBLENÉ ROHY, VZORKOVAT S ARCHITEKTEM</t>
  </si>
  <si>
    <t>CXKE-R 3Cx1.5 mm2 750V (PU)</t>
  </si>
  <si>
    <t>CXKE-R 3Cx2.5 mm2 750V (PU)</t>
  </si>
  <si>
    <t>CXKE-R 5Cx1.5 mm2 750V (PU)</t>
  </si>
  <si>
    <t>PVC trubka kopoflex 40</t>
  </si>
  <si>
    <t>PODLAHOVÁ KRABIE 24 MODULŮ VYBVENÁ S BEZRÁMEČKOVÝM KRYTEM</t>
  </si>
  <si>
    <t>připojení k HOP</t>
  </si>
  <si>
    <t>CXKE-R 2Cx1.5 mm2 750V (PU)</t>
  </si>
  <si>
    <t>kpl</t>
  </si>
  <si>
    <t>SVÍTIDLO LED PÁSEK POD LINKOU včetně trafa</t>
  </si>
  <si>
    <t>LED PÁSEK POD LINKOU včetně trafa</t>
  </si>
  <si>
    <t>spín.zápust.vč.zap.1-pólový - řazení 1 ČERNÉ, ZAOBLENÉ ROHY, VZORKOVAT S ARCHITEKTEM</t>
  </si>
  <si>
    <t>spín.zápust.vč.zap.5-pólový - řazení 5 ČERNÉ, ZAOBLENÉ ROHY, VZORKOVAT S ARCHITEKTEM</t>
  </si>
  <si>
    <t>spín.zápust.vč.zap.7-pólový - řazení 7 ČERNÉ, ZAOBLENÉ ROHY, VZORKOVAT S ARCHITEKTEM</t>
  </si>
  <si>
    <t>SP.č.7. IP20_ČERNÉ, ZAOBLENÉ ROHY, VZORKOVAT S ARCHITEKTEM</t>
  </si>
  <si>
    <t>SP.č.1. ip20_ČERNÉ, ZAOBLENÉ ROHY, VZORKOVAT S ARCHITEKTEM</t>
  </si>
  <si>
    <t>SP.č.5. ip20_ČERNÉ, ZAOBLENÉ ROHY, VZORKOVAT S ARCHITEKTEM</t>
  </si>
  <si>
    <t>CXKE-R 3Cx1.5 mm2 750V (PU) pevně</t>
  </si>
  <si>
    <t>CXKE-R 2Cx1.5 mm2 750V (PU) pevně</t>
  </si>
  <si>
    <t>CXKE-R 3Cx2.5 mm2 750V (PU) pevně</t>
  </si>
  <si>
    <t>CXKE-R 5Cx1.5 mm2 750V (PU) pevně</t>
  </si>
  <si>
    <t>SHZ modul pro rozvaděč v ocep provedení</t>
  </si>
  <si>
    <t>004.1</t>
  </si>
  <si>
    <t xml:space="preserve"> Podružný materiál</t>
  </si>
  <si>
    <t>Gymnázium a SPŠEI_Frenštát /CLS - učebna</t>
  </si>
  <si>
    <t>POZNÁMKA:</t>
  </si>
  <si>
    <t>CENOVÁ NABÍDKA NEOBSAHUJE STAVEBNÍ PRÁCE (ZAPRAVENÍ, OMÍTKY,VÝMALBA)</t>
  </si>
  <si>
    <t>Rozvaděč R211 - Včetně sestavení , osazení, montáže, výzbroje komplet.</t>
  </si>
  <si>
    <t xml:space="preserve">Elektroinstalační sloupek oboustranný, 700mm, přírodní elox včetně krycí podlahové růžice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</si>
</sst>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  <font>
      <sz val="14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2" xfId="0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left" vertical="top" indent="1"/>
    </xf>
    <xf numFmtId="0" fontId="1" fillId="2" borderId="6" xfId="0" applyFont="1" applyFill="1" applyBorder="1" applyAlignment="1">
      <alignment vertical="top"/>
    </xf>
    <xf numFmtId="0" fontId="3" fillId="2" borderId="4" xfId="0" applyFont="1" applyFill="1" applyBorder="1" applyAlignment="1">
      <alignment horizontal="right" vertical="top"/>
    </xf>
    <xf numFmtId="0" fontId="3" fillId="2" borderId="5" xfId="0" applyFont="1" applyFill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2" borderId="9" xfId="0" applyFont="1" applyFill="1" applyBorder="1" applyAlignment="1">
      <alignment horizontal="right" vertical="top"/>
    </xf>
    <xf numFmtId="0" fontId="1" fillId="2" borderId="9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9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2" fontId="7" fillId="0" borderId="0" xfId="0" applyNumberFormat="1" applyFont="1" applyAlignment="1">
      <alignment horizontal="right" vertical="top"/>
    </xf>
    <xf numFmtId="0" fontId="1" fillId="0" borderId="10" xfId="0" applyFont="1" applyBorder="1" applyAlignment="1">
      <alignment vertical="top"/>
    </xf>
    <xf numFmtId="2" fontId="7" fillId="0" borderId="10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8" xfId="0" applyFont="1" applyBorder="1" applyAlignment="1">
      <alignment horizontal="right" vertical="top"/>
    </xf>
    <xf numFmtId="0" fontId="6" fillId="0" borderId="8" xfId="0" applyFont="1" applyBorder="1" applyAlignment="1">
      <alignment vertical="top" wrapText="1"/>
    </xf>
    <xf numFmtId="2" fontId="6" fillId="0" borderId="8" xfId="0" applyNumberFormat="1" applyFont="1" applyBorder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9" fillId="2" borderId="7" xfId="0" applyFont="1" applyFill="1" applyBorder="1" applyAlignment="1">
      <alignment vertical="center"/>
    </xf>
    <xf numFmtId="14" fontId="1" fillId="0" borderId="0" xfId="0" applyNumberFormat="1" applyFont="1" applyAlignment="1">
      <alignment horizontal="left" vertical="top" indent="1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55D78-823F-43FE-BF48-51D1E4A898FF}">
  <dimension ref="A1:C11"/>
  <sheetViews>
    <sheetView zoomScale="120" zoomScaleNormal="120" workbookViewId="0">
      <selection activeCell="B11" sqref="B11"/>
    </sheetView>
  </sheetViews>
  <sheetFormatPr baseColWidth="10" defaultColWidth="9.1640625" defaultRowHeight="11" x14ac:dyDescent="0.2"/>
  <cols>
    <col min="1" max="1" width="16.6640625" style="1" customWidth="1"/>
    <col min="2" max="2" width="53.6640625" style="1" customWidth="1"/>
    <col min="3" max="3" width="16.6640625" style="1" customWidth="1"/>
    <col min="4" max="16384" width="9.1640625" style="1"/>
  </cols>
  <sheetData>
    <row r="1" spans="1:3" ht="20" x14ac:dyDescent="0.2">
      <c r="A1" s="38"/>
      <c r="B1" s="38"/>
      <c r="C1" s="38"/>
    </row>
    <row r="2" spans="1:3" ht="16" x14ac:dyDescent="0.2">
      <c r="A2" s="39"/>
      <c r="B2" s="39"/>
      <c r="C2" s="39"/>
    </row>
    <row r="3" spans="1:3" ht="17" thickBot="1" x14ac:dyDescent="0.25">
      <c r="A3" s="40"/>
      <c r="B3" s="40"/>
      <c r="C3" s="40"/>
    </row>
    <row r="4" spans="1:3" ht="13" thickTop="1" thickBot="1" x14ac:dyDescent="0.25"/>
    <row r="5" spans="1:3" ht="16" x14ac:dyDescent="0.2">
      <c r="A5" s="4" t="s">
        <v>0</v>
      </c>
      <c r="B5" s="5">
        <v>2711251</v>
      </c>
      <c r="C5" s="6"/>
    </row>
    <row r="6" spans="1:3" ht="19" thickBot="1" x14ac:dyDescent="0.25">
      <c r="A6" s="7" t="s">
        <v>1</v>
      </c>
      <c r="B6" s="8" t="s">
        <v>169</v>
      </c>
      <c r="C6" s="36" t="s">
        <v>140</v>
      </c>
    </row>
    <row r="8" spans="1:3" ht="16" x14ac:dyDescent="0.2">
      <c r="A8" s="3" t="s">
        <v>2</v>
      </c>
    </row>
    <row r="10" spans="1:3" x14ac:dyDescent="0.2">
      <c r="A10" s="2" t="s">
        <v>3</v>
      </c>
      <c r="B10" s="9" t="s">
        <v>141</v>
      </c>
    </row>
    <row r="11" spans="1:3" x14ac:dyDescent="0.2">
      <c r="A11" s="2" t="s">
        <v>4</v>
      </c>
      <c r="B11" s="37">
        <v>46054</v>
      </c>
    </row>
  </sheetData>
  <mergeCells count="3">
    <mergeCell ref="A1:C1"/>
    <mergeCell ref="A2:C2"/>
    <mergeCell ref="A3:C3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61EAE-35C6-4863-92CF-A2790F3B7F79}">
  <dimension ref="A1:E34"/>
  <sheetViews>
    <sheetView zoomScale="120" zoomScaleNormal="120" workbookViewId="0">
      <selection activeCell="B41" sqref="B41"/>
    </sheetView>
  </sheetViews>
  <sheetFormatPr baseColWidth="10" defaultColWidth="9.1640625" defaultRowHeight="11" x14ac:dyDescent="0.2"/>
  <cols>
    <col min="1" max="1" width="4.6640625" style="1" customWidth="1"/>
    <col min="2" max="2" width="45.6640625" style="1" customWidth="1"/>
    <col min="3" max="5" width="11.6640625" style="1" customWidth="1"/>
    <col min="6" max="16384" width="9.1640625" style="1"/>
  </cols>
  <sheetData>
    <row r="1" spans="1:5" ht="16" x14ac:dyDescent="0.2">
      <c r="A1" s="41" t="s">
        <v>114</v>
      </c>
      <c r="B1" s="41"/>
      <c r="C1" s="41"/>
      <c r="D1" s="41"/>
      <c r="E1" s="41"/>
    </row>
    <row r="3" spans="1:5" x14ac:dyDescent="0.2">
      <c r="A3" s="10" t="s">
        <v>110</v>
      </c>
      <c r="B3" s="22" t="s">
        <v>8</v>
      </c>
      <c r="C3" s="10" t="s">
        <v>111</v>
      </c>
      <c r="D3" s="10" t="s">
        <v>112</v>
      </c>
      <c r="E3" s="10" t="s">
        <v>113</v>
      </c>
    </row>
    <row r="4" spans="1:5" ht="12" x14ac:dyDescent="0.2">
      <c r="A4" s="25" t="s">
        <v>115</v>
      </c>
      <c r="B4" s="26" t="s">
        <v>116</v>
      </c>
      <c r="C4" s="27"/>
      <c r="D4" s="27"/>
      <c r="E4" s="27"/>
    </row>
    <row r="5" spans="1:5" ht="12" x14ac:dyDescent="0.2">
      <c r="A5" s="2">
        <v>1</v>
      </c>
      <c r="B5" s="23" t="s">
        <v>117</v>
      </c>
      <c r="C5" s="24">
        <f>Položky!G13</f>
        <v>99756.4</v>
      </c>
      <c r="D5" s="24">
        <f>C5</f>
        <v>99756.4</v>
      </c>
      <c r="E5" s="24"/>
    </row>
    <row r="6" spans="1:5" ht="12" x14ac:dyDescent="0.2">
      <c r="A6" s="2">
        <v>2</v>
      </c>
      <c r="B6" s="23" t="s">
        <v>118</v>
      </c>
      <c r="C6" s="24">
        <f>Položky!G78</f>
        <v>173544.88</v>
      </c>
      <c r="D6" s="24">
        <f t="shared" ref="D6:D9" si="0">C6</f>
        <v>173544.88</v>
      </c>
      <c r="E6" s="24"/>
    </row>
    <row r="7" spans="1:5" ht="12" x14ac:dyDescent="0.2">
      <c r="A7" s="2">
        <v>4</v>
      </c>
      <c r="B7" s="23" t="s">
        <v>119</v>
      </c>
      <c r="C7" s="24">
        <f>Položky!G44</f>
        <v>44301.04</v>
      </c>
      <c r="D7" s="24">
        <f t="shared" si="0"/>
        <v>44301.04</v>
      </c>
      <c r="E7" s="24"/>
    </row>
    <row r="8" spans="1:5" ht="12" x14ac:dyDescent="0.2">
      <c r="A8" s="2">
        <v>9</v>
      </c>
      <c r="B8" s="23" t="s">
        <v>168</v>
      </c>
      <c r="C8" s="24">
        <v>15800</v>
      </c>
      <c r="D8" s="24">
        <f t="shared" si="0"/>
        <v>15800</v>
      </c>
      <c r="E8" s="24"/>
    </row>
    <row r="9" spans="1:5" ht="12" x14ac:dyDescent="0.2">
      <c r="A9" s="2">
        <v>10</v>
      </c>
      <c r="B9" s="23" t="s">
        <v>120</v>
      </c>
      <c r="C9" s="24">
        <v>12000</v>
      </c>
      <c r="D9" s="24">
        <f t="shared" si="0"/>
        <v>12000</v>
      </c>
      <c r="E9" s="24"/>
    </row>
    <row r="10" spans="1:5" ht="12" x14ac:dyDescent="0.2">
      <c r="A10" s="28"/>
      <c r="B10" s="29" t="s">
        <v>121</v>
      </c>
      <c r="C10" s="30">
        <f>SUM(C5:C9)</f>
        <v>345402.32</v>
      </c>
      <c r="D10" s="30">
        <f>SUM(D5:D9)</f>
        <v>345402.32</v>
      </c>
      <c r="E10" s="30"/>
    </row>
    <row r="11" spans="1:5" x14ac:dyDescent="0.2">
      <c r="A11" s="2"/>
      <c r="B11" s="23"/>
      <c r="C11" s="24"/>
      <c r="D11" s="24"/>
      <c r="E11" s="24"/>
    </row>
    <row r="12" spans="1:5" ht="12" x14ac:dyDescent="0.2">
      <c r="A12" s="25" t="s">
        <v>122</v>
      </c>
      <c r="B12" s="26" t="s">
        <v>123</v>
      </c>
      <c r="C12" s="27"/>
      <c r="D12" s="27"/>
      <c r="E12" s="27"/>
    </row>
    <row r="13" spans="1:5" ht="12" x14ac:dyDescent="0.2">
      <c r="A13" s="2">
        <v>11</v>
      </c>
      <c r="B13" s="23" t="s">
        <v>124</v>
      </c>
      <c r="C13" s="24">
        <f>Položky!G112</f>
        <v>193550</v>
      </c>
      <c r="D13" s="24">
        <f>C13</f>
        <v>193550</v>
      </c>
      <c r="E13" s="24"/>
    </row>
    <row r="14" spans="1:5" ht="12" x14ac:dyDescent="0.2">
      <c r="A14" s="28"/>
      <c r="B14" s="29" t="s">
        <v>125</v>
      </c>
      <c r="C14" s="30">
        <f>SUM(C13)</f>
        <v>193550</v>
      </c>
      <c r="D14" s="30">
        <f>SUM(D13)</f>
        <v>193550</v>
      </c>
      <c r="E14" s="30"/>
    </row>
    <row r="15" spans="1:5" x14ac:dyDescent="0.2">
      <c r="A15" s="2"/>
      <c r="B15" s="23"/>
      <c r="C15" s="24"/>
      <c r="D15" s="24"/>
      <c r="E15" s="24"/>
    </row>
    <row r="16" spans="1:5" ht="12" x14ac:dyDescent="0.2">
      <c r="A16" s="25" t="s">
        <v>126</v>
      </c>
      <c r="B16" s="26" t="s">
        <v>127</v>
      </c>
      <c r="C16" s="27"/>
      <c r="D16" s="27"/>
      <c r="E16" s="27"/>
    </row>
    <row r="17" spans="1:5" ht="12" x14ac:dyDescent="0.2">
      <c r="A17" s="2">
        <v>12</v>
      </c>
      <c r="B17" s="23" t="s">
        <v>128</v>
      </c>
      <c r="C17" s="24">
        <f>Položky!G91</f>
        <v>103000</v>
      </c>
      <c r="D17" s="24">
        <f>C17</f>
        <v>103000</v>
      </c>
      <c r="E17" s="24"/>
    </row>
    <row r="18" spans="1:5" ht="12" x14ac:dyDescent="0.2">
      <c r="A18" s="2">
        <v>13</v>
      </c>
      <c r="B18" s="23" t="s">
        <v>129</v>
      </c>
      <c r="C18" s="24">
        <v>10000</v>
      </c>
      <c r="D18" s="24">
        <f>C18</f>
        <v>10000</v>
      </c>
      <c r="E18" s="24"/>
    </row>
    <row r="19" spans="1:5" ht="12" x14ac:dyDescent="0.2">
      <c r="A19" s="28"/>
      <c r="B19" s="29" t="s">
        <v>130</v>
      </c>
      <c r="C19" s="30">
        <f>SUM(C17:C18)</f>
        <v>113000</v>
      </c>
      <c r="D19" s="30">
        <f>SUM(D17:D18)</f>
        <v>113000</v>
      </c>
      <c r="E19" s="30"/>
    </row>
    <row r="20" spans="1:5" x14ac:dyDescent="0.2">
      <c r="A20" s="2"/>
      <c r="B20" s="23"/>
      <c r="C20" s="24"/>
      <c r="D20" s="24"/>
      <c r="E20" s="24"/>
    </row>
    <row r="21" spans="1:5" ht="12" x14ac:dyDescent="0.2">
      <c r="A21" s="25" t="s">
        <v>131</v>
      </c>
      <c r="B21" s="26" t="s">
        <v>132</v>
      </c>
      <c r="C21" s="27"/>
      <c r="D21" s="27"/>
      <c r="E21" s="27"/>
    </row>
    <row r="22" spans="1:5" ht="12" x14ac:dyDescent="0.2">
      <c r="A22" s="2">
        <v>14</v>
      </c>
      <c r="B22" s="23" t="s">
        <v>133</v>
      </c>
      <c r="C22" s="24">
        <v>22000</v>
      </c>
      <c r="D22" s="24">
        <f>C22</f>
        <v>22000</v>
      </c>
      <c r="E22" s="24"/>
    </row>
    <row r="23" spans="1:5" ht="12" x14ac:dyDescent="0.2">
      <c r="A23" s="28"/>
      <c r="B23" s="29" t="s">
        <v>134</v>
      </c>
      <c r="C23" s="30">
        <f>SUM(C22)</f>
        <v>22000</v>
      </c>
      <c r="D23" s="30">
        <f>SUM(D22)</f>
        <v>22000</v>
      </c>
      <c r="E23" s="30"/>
    </row>
    <row r="24" spans="1:5" ht="12" thickBot="1" x14ac:dyDescent="0.25">
      <c r="A24" s="2"/>
      <c r="B24" s="23"/>
      <c r="C24" s="24"/>
      <c r="D24" s="24"/>
      <c r="E24" s="24"/>
    </row>
    <row r="25" spans="1:5" ht="13" thickTop="1" x14ac:dyDescent="0.2">
      <c r="A25" s="31"/>
      <c r="B25" s="32" t="s">
        <v>135</v>
      </c>
      <c r="C25" s="33">
        <f>C23+C19+C14+C10</f>
        <v>673952.32000000007</v>
      </c>
      <c r="D25" s="33">
        <f>D23+D19+D14+D10</f>
        <v>673952.32000000007</v>
      </c>
      <c r="E25" s="33">
        <v>0</v>
      </c>
    </row>
    <row r="28" spans="1:5" ht="13" x14ac:dyDescent="0.2">
      <c r="B28" s="34"/>
      <c r="D28" s="35" t="s">
        <v>112</v>
      </c>
    </row>
    <row r="29" spans="1:5" ht="13" x14ac:dyDescent="0.2">
      <c r="B29" s="34" t="s">
        <v>136</v>
      </c>
      <c r="D29" s="17">
        <f>D25</f>
        <v>673952.32000000007</v>
      </c>
    </row>
    <row r="30" spans="1:5" ht="13" x14ac:dyDescent="0.2">
      <c r="B30" s="34" t="s">
        <v>137</v>
      </c>
      <c r="D30" s="17">
        <f>D29*0.21</f>
        <v>141529.9872</v>
      </c>
    </row>
    <row r="31" spans="1:5" ht="13" x14ac:dyDescent="0.2">
      <c r="B31" s="34" t="s">
        <v>138</v>
      </c>
      <c r="D31" s="17">
        <f>D30+D29</f>
        <v>815482.30720000004</v>
      </c>
    </row>
    <row r="33" spans="2:2" x14ac:dyDescent="0.2">
      <c r="B33" s="1" t="s">
        <v>170</v>
      </c>
    </row>
    <row r="34" spans="2:2" x14ac:dyDescent="0.2">
      <c r="B34" s="1" t="s">
        <v>171</v>
      </c>
    </row>
  </sheetData>
  <mergeCells count="1">
    <mergeCell ref="A1:E1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FAE67-B23F-477A-BC3E-4366D321DFE7}">
  <dimension ref="A1:H115"/>
  <sheetViews>
    <sheetView tabSelected="1" topLeftCell="A91" zoomScale="140" zoomScaleNormal="140" workbookViewId="0">
      <selection activeCell="D39" sqref="D39"/>
    </sheetView>
  </sheetViews>
  <sheetFormatPr baseColWidth="10" defaultColWidth="9.1640625" defaultRowHeight="11" x14ac:dyDescent="0.2"/>
  <cols>
    <col min="1" max="1" width="5.6640625" style="1" customWidth="1"/>
    <col min="2" max="2" width="11.6640625" style="1" customWidth="1"/>
    <col min="3" max="3" width="16.6640625" style="1" customWidth="1"/>
    <col min="4" max="5" width="11.6640625" style="1" customWidth="1"/>
    <col min="6" max="6" width="7.6640625" style="1" customWidth="1"/>
    <col min="7" max="7" width="11.6640625" style="1" customWidth="1"/>
    <col min="8" max="8" width="4.6640625" style="1" customWidth="1"/>
    <col min="9" max="16384" width="9.1640625" style="1"/>
  </cols>
  <sheetData>
    <row r="1" spans="1:8" ht="16" x14ac:dyDescent="0.2">
      <c r="A1" s="41" t="s">
        <v>5</v>
      </c>
      <c r="B1" s="41"/>
      <c r="C1" s="41"/>
      <c r="D1" s="41"/>
      <c r="E1" s="41"/>
      <c r="F1" s="41"/>
      <c r="G1" s="41"/>
      <c r="H1" s="41"/>
    </row>
    <row r="2" spans="1:8" x14ac:dyDescent="0.2">
      <c r="A2" s="10" t="s">
        <v>6</v>
      </c>
      <c r="B2" s="11" t="s">
        <v>7</v>
      </c>
      <c r="C2" s="11" t="s">
        <v>8</v>
      </c>
      <c r="D2" s="10" t="s">
        <v>9</v>
      </c>
      <c r="E2" s="10" t="s">
        <v>10</v>
      </c>
      <c r="F2" s="11" t="s">
        <v>11</v>
      </c>
      <c r="G2" s="10" t="s">
        <v>12</v>
      </c>
      <c r="H2" s="10" t="s">
        <v>13</v>
      </c>
    </row>
    <row r="3" spans="1:8" ht="24" x14ac:dyDescent="0.2">
      <c r="A3" s="12">
        <v>1</v>
      </c>
      <c r="B3" s="13" t="s">
        <v>14</v>
      </c>
      <c r="C3" s="13" t="s">
        <v>15</v>
      </c>
      <c r="D3" s="14">
        <v>45.19</v>
      </c>
      <c r="E3" s="14">
        <v>150</v>
      </c>
      <c r="F3" s="13" t="s">
        <v>16</v>
      </c>
      <c r="G3" s="14">
        <f>E3*D3</f>
        <v>6778.5</v>
      </c>
      <c r="H3" s="15">
        <v>0.21</v>
      </c>
    </row>
    <row r="4" spans="1:8" ht="24" x14ac:dyDescent="0.2">
      <c r="A4" s="12">
        <f>1+A3</f>
        <v>2</v>
      </c>
      <c r="B4" s="13" t="s">
        <v>17</v>
      </c>
      <c r="C4" s="13" t="s">
        <v>18</v>
      </c>
      <c r="D4" s="14">
        <v>47.85</v>
      </c>
      <c r="E4" s="14">
        <v>250</v>
      </c>
      <c r="F4" s="13" t="s">
        <v>16</v>
      </c>
      <c r="G4" s="14">
        <f t="shared" ref="G4:G10" si="0">E4*D4</f>
        <v>11962.5</v>
      </c>
      <c r="H4" s="15">
        <v>0.21</v>
      </c>
    </row>
    <row r="5" spans="1:8" ht="12" x14ac:dyDescent="0.2">
      <c r="A5" s="12">
        <f t="shared" ref="A5:A10" si="1">1+A4</f>
        <v>3</v>
      </c>
      <c r="B5" s="13" t="s">
        <v>19</v>
      </c>
      <c r="C5" s="13" t="s">
        <v>149</v>
      </c>
      <c r="D5" s="14">
        <v>69.25</v>
      </c>
      <c r="E5" s="14">
        <v>20</v>
      </c>
      <c r="F5" s="13" t="s">
        <v>16</v>
      </c>
      <c r="G5" s="14">
        <f t="shared" si="0"/>
        <v>1385</v>
      </c>
      <c r="H5" s="15">
        <v>0.21</v>
      </c>
    </row>
    <row r="6" spans="1:8" ht="24" x14ac:dyDescent="0.2">
      <c r="A6" s="12">
        <f t="shared" si="1"/>
        <v>4</v>
      </c>
      <c r="B6" s="13" t="s">
        <v>21</v>
      </c>
      <c r="C6" s="13" t="s">
        <v>162</v>
      </c>
      <c r="D6" s="14">
        <v>49.78</v>
      </c>
      <c r="E6" s="14">
        <v>600</v>
      </c>
      <c r="F6" s="13" t="s">
        <v>16</v>
      </c>
      <c r="G6" s="14">
        <f t="shared" si="0"/>
        <v>29868</v>
      </c>
      <c r="H6" s="15">
        <v>0.21</v>
      </c>
    </row>
    <row r="7" spans="1:8" ht="24" x14ac:dyDescent="0.2">
      <c r="A7" s="12">
        <f t="shared" si="1"/>
        <v>5</v>
      </c>
      <c r="B7" s="13" t="s">
        <v>21</v>
      </c>
      <c r="C7" s="13" t="s">
        <v>163</v>
      </c>
      <c r="D7" s="14">
        <v>49.78</v>
      </c>
      <c r="E7" s="14">
        <v>90</v>
      </c>
      <c r="F7" s="13" t="s">
        <v>16</v>
      </c>
      <c r="G7" s="14">
        <f t="shared" ref="G7" si="2">E7*D7</f>
        <v>4480.2</v>
      </c>
      <c r="H7" s="15">
        <v>0.21</v>
      </c>
    </row>
    <row r="8" spans="1:8" ht="24" x14ac:dyDescent="0.2">
      <c r="A8" s="12">
        <f t="shared" si="1"/>
        <v>6</v>
      </c>
      <c r="B8" s="13" t="s">
        <v>22</v>
      </c>
      <c r="C8" s="13" t="s">
        <v>164</v>
      </c>
      <c r="D8" s="14">
        <v>49.78</v>
      </c>
      <c r="E8" s="14">
        <v>550</v>
      </c>
      <c r="F8" s="13" t="s">
        <v>16</v>
      </c>
      <c r="G8" s="14">
        <f t="shared" si="0"/>
        <v>27379</v>
      </c>
      <c r="H8" s="15">
        <v>0.21</v>
      </c>
    </row>
    <row r="9" spans="1:8" ht="24" x14ac:dyDescent="0.2">
      <c r="A9" s="12">
        <f t="shared" si="1"/>
        <v>7</v>
      </c>
      <c r="B9" s="13" t="s">
        <v>22</v>
      </c>
      <c r="C9" s="13" t="s">
        <v>165</v>
      </c>
      <c r="D9" s="14">
        <v>49.78</v>
      </c>
      <c r="E9" s="14">
        <v>40</v>
      </c>
      <c r="F9" s="13" t="s">
        <v>16</v>
      </c>
      <c r="G9" s="14">
        <f t="shared" ref="G9" si="3">E9*D9</f>
        <v>1991.2</v>
      </c>
      <c r="H9" s="15">
        <v>0.21</v>
      </c>
    </row>
    <row r="10" spans="1:8" ht="12" x14ac:dyDescent="0.2">
      <c r="A10" s="12">
        <f t="shared" si="1"/>
        <v>8</v>
      </c>
      <c r="B10" s="13" t="s">
        <v>23</v>
      </c>
      <c r="C10" s="13" t="s">
        <v>24</v>
      </c>
      <c r="D10" s="14">
        <v>19.89</v>
      </c>
      <c r="E10" s="14">
        <v>800</v>
      </c>
      <c r="F10" s="13" t="s">
        <v>20</v>
      </c>
      <c r="G10" s="14">
        <f t="shared" si="0"/>
        <v>15912</v>
      </c>
      <c r="H10" s="15">
        <v>0.21</v>
      </c>
    </row>
    <row r="11" spans="1:8" x14ac:dyDescent="0.2">
      <c r="H11" s="2"/>
    </row>
    <row r="12" spans="1:8" ht="12" thickBot="1" x14ac:dyDescent="0.25">
      <c r="A12" s="16" t="s">
        <v>25</v>
      </c>
    </row>
    <row r="13" spans="1:8" ht="14" thickTop="1" x14ac:dyDescent="0.2">
      <c r="A13" s="18"/>
      <c r="B13" s="18"/>
      <c r="C13" s="18"/>
      <c r="D13" s="18"/>
      <c r="E13" s="18"/>
      <c r="F13" s="18"/>
      <c r="G13" s="19">
        <f>SUM(G3:G12)</f>
        <v>99756.4</v>
      </c>
      <c r="H13" s="18"/>
    </row>
    <row r="15" spans="1:8" ht="13" x14ac:dyDescent="0.2">
      <c r="A15" s="21" t="s">
        <v>26</v>
      </c>
    </row>
    <row r="16" spans="1:8" ht="13" x14ac:dyDescent="0.2">
      <c r="A16" s="20"/>
    </row>
    <row r="18" spans="1:8" ht="16" x14ac:dyDescent="0.2">
      <c r="A18" s="41" t="s">
        <v>27</v>
      </c>
      <c r="B18" s="41"/>
      <c r="C18" s="41"/>
      <c r="D18" s="41"/>
      <c r="E18" s="41"/>
      <c r="F18" s="41"/>
      <c r="G18" s="41"/>
      <c r="H18" s="41"/>
    </row>
    <row r="19" spans="1:8" x14ac:dyDescent="0.2">
      <c r="A19" s="10" t="s">
        <v>6</v>
      </c>
      <c r="B19" s="11" t="s">
        <v>7</v>
      </c>
      <c r="C19" s="11" t="s">
        <v>8</v>
      </c>
      <c r="D19" s="10" t="s">
        <v>9</v>
      </c>
      <c r="E19" s="10" t="s">
        <v>10</v>
      </c>
      <c r="F19" s="11" t="s">
        <v>11</v>
      </c>
      <c r="G19" s="10" t="s">
        <v>12</v>
      </c>
      <c r="H19" s="10" t="s">
        <v>13</v>
      </c>
    </row>
    <row r="20" spans="1:8" ht="84" x14ac:dyDescent="0.2">
      <c r="A20" s="12">
        <v>1</v>
      </c>
      <c r="B20" s="13" t="s">
        <v>28</v>
      </c>
      <c r="C20" s="13" t="s">
        <v>143</v>
      </c>
      <c r="D20" s="14">
        <v>230</v>
      </c>
      <c r="E20" s="14">
        <v>32</v>
      </c>
      <c r="F20" s="13" t="s">
        <v>20</v>
      </c>
      <c r="G20" s="14">
        <f t="shared" ref="G20:G41" si="4">E20*D20</f>
        <v>7360</v>
      </c>
      <c r="H20" s="15">
        <v>0.21</v>
      </c>
    </row>
    <row r="21" spans="1:8" ht="48" x14ac:dyDescent="0.2">
      <c r="A21" s="12">
        <f>1+A20</f>
        <v>2</v>
      </c>
      <c r="B21" s="13" t="s">
        <v>28</v>
      </c>
      <c r="C21" s="13" t="s">
        <v>144</v>
      </c>
      <c r="D21" s="14">
        <v>230</v>
      </c>
      <c r="E21" s="14">
        <v>2</v>
      </c>
      <c r="F21" s="13" t="s">
        <v>20</v>
      </c>
      <c r="G21" s="14">
        <f t="shared" si="4"/>
        <v>460</v>
      </c>
      <c r="H21" s="15">
        <v>0.21</v>
      </c>
    </row>
    <row r="22" spans="1:8" ht="24" x14ac:dyDescent="0.2">
      <c r="A22" s="12">
        <f t="shared" ref="A22:A41" si="5">1+A21</f>
        <v>3</v>
      </c>
      <c r="B22" s="13" t="s">
        <v>28</v>
      </c>
      <c r="C22" s="13" t="s">
        <v>155</v>
      </c>
      <c r="D22" s="14">
        <v>230</v>
      </c>
      <c r="E22" s="14">
        <v>2</v>
      </c>
      <c r="F22" s="13" t="s">
        <v>20</v>
      </c>
      <c r="G22" s="14">
        <f t="shared" si="4"/>
        <v>460</v>
      </c>
      <c r="H22" s="15">
        <v>0.21</v>
      </c>
    </row>
    <row r="23" spans="1:8" ht="12" x14ac:dyDescent="0.2">
      <c r="A23" s="12">
        <f t="shared" si="5"/>
        <v>4</v>
      </c>
      <c r="B23" s="13" t="s">
        <v>28</v>
      </c>
      <c r="C23" s="13" t="s">
        <v>29</v>
      </c>
      <c r="D23" s="14">
        <v>230</v>
      </c>
      <c r="E23" s="14">
        <v>1</v>
      </c>
      <c r="F23" s="13" t="s">
        <v>20</v>
      </c>
      <c r="G23" s="14">
        <f t="shared" ref="G23" si="6">E23*D23</f>
        <v>230</v>
      </c>
      <c r="H23" s="15">
        <v>0.21</v>
      </c>
    </row>
    <row r="24" spans="1:8" ht="24" x14ac:dyDescent="0.2">
      <c r="A24" s="12">
        <f t="shared" si="5"/>
        <v>5</v>
      </c>
      <c r="B24" s="13" t="s">
        <v>30</v>
      </c>
      <c r="C24" s="13" t="s">
        <v>31</v>
      </c>
      <c r="D24" s="14">
        <v>41.71</v>
      </c>
      <c r="E24" s="14">
        <v>36</v>
      </c>
      <c r="F24" s="13" t="s">
        <v>20</v>
      </c>
      <c r="G24" s="14">
        <f t="shared" si="4"/>
        <v>1501.56</v>
      </c>
      <c r="H24" s="15">
        <v>0.21</v>
      </c>
    </row>
    <row r="25" spans="1:8" ht="24" x14ac:dyDescent="0.2">
      <c r="A25" s="12">
        <f t="shared" si="5"/>
        <v>6</v>
      </c>
      <c r="B25" s="13" t="s">
        <v>32</v>
      </c>
      <c r="C25" s="13" t="s">
        <v>33</v>
      </c>
      <c r="D25" s="14">
        <v>92.15</v>
      </c>
      <c r="E25" s="14">
        <v>4</v>
      </c>
      <c r="F25" s="13" t="s">
        <v>20</v>
      </c>
      <c r="G25" s="14">
        <f t="shared" si="4"/>
        <v>368.6</v>
      </c>
      <c r="H25" s="15">
        <v>0.21</v>
      </c>
    </row>
    <row r="26" spans="1:8" ht="24" x14ac:dyDescent="0.2">
      <c r="A26" s="12">
        <f t="shared" si="5"/>
        <v>7</v>
      </c>
      <c r="B26" s="13" t="s">
        <v>34</v>
      </c>
      <c r="C26" s="13" t="s">
        <v>35</v>
      </c>
      <c r="D26" s="14">
        <v>41.4</v>
      </c>
      <c r="E26" s="14">
        <v>37</v>
      </c>
      <c r="F26" s="13" t="s">
        <v>20</v>
      </c>
      <c r="G26" s="14">
        <f t="shared" si="4"/>
        <v>1531.8</v>
      </c>
      <c r="H26" s="15">
        <v>0.21</v>
      </c>
    </row>
    <row r="27" spans="1:8" ht="24" x14ac:dyDescent="0.2">
      <c r="A27" s="12">
        <f t="shared" si="5"/>
        <v>8</v>
      </c>
      <c r="B27" s="13" t="s">
        <v>36</v>
      </c>
      <c r="C27" s="13" t="s">
        <v>37</v>
      </c>
      <c r="D27" s="14">
        <v>23.23</v>
      </c>
      <c r="E27" s="14">
        <v>40</v>
      </c>
      <c r="F27" s="13" t="s">
        <v>20</v>
      </c>
      <c r="G27" s="14">
        <f t="shared" si="4"/>
        <v>929.2</v>
      </c>
      <c r="H27" s="15">
        <v>0.21</v>
      </c>
    </row>
    <row r="28" spans="1:8" ht="24" x14ac:dyDescent="0.2">
      <c r="A28" s="12">
        <f t="shared" si="5"/>
        <v>9</v>
      </c>
      <c r="B28" s="13" t="s">
        <v>38</v>
      </c>
      <c r="C28" s="13" t="s">
        <v>39</v>
      </c>
      <c r="D28" s="14">
        <v>37.799999999999997</v>
      </c>
      <c r="E28" s="14">
        <v>6</v>
      </c>
      <c r="F28" s="13" t="s">
        <v>20</v>
      </c>
      <c r="G28" s="14">
        <f t="shared" si="4"/>
        <v>226.79999999999998</v>
      </c>
      <c r="H28" s="15">
        <v>0.21</v>
      </c>
    </row>
    <row r="29" spans="1:8" ht="60" x14ac:dyDescent="0.2">
      <c r="A29" s="12">
        <f t="shared" si="5"/>
        <v>10</v>
      </c>
      <c r="B29" s="13" t="s">
        <v>40</v>
      </c>
      <c r="C29" s="13" t="s">
        <v>156</v>
      </c>
      <c r="D29" s="14">
        <v>67.849999999999994</v>
      </c>
      <c r="E29" s="14">
        <v>2</v>
      </c>
      <c r="F29" s="13" t="s">
        <v>20</v>
      </c>
      <c r="G29" s="14">
        <f t="shared" si="4"/>
        <v>135.69999999999999</v>
      </c>
      <c r="H29" s="15">
        <v>0.21</v>
      </c>
    </row>
    <row r="30" spans="1:8" ht="60" x14ac:dyDescent="0.2">
      <c r="A30" s="12">
        <f t="shared" si="5"/>
        <v>11</v>
      </c>
      <c r="B30" s="13" t="s">
        <v>40</v>
      </c>
      <c r="C30" s="13" t="s">
        <v>157</v>
      </c>
      <c r="D30" s="14">
        <v>67.849999999999994</v>
      </c>
      <c r="E30" s="14">
        <v>1</v>
      </c>
      <c r="F30" s="13" t="s">
        <v>20</v>
      </c>
      <c r="G30" s="14">
        <f t="shared" ref="G30" si="7">E30*D30</f>
        <v>67.849999999999994</v>
      </c>
      <c r="H30" s="15">
        <v>0.21</v>
      </c>
    </row>
    <row r="31" spans="1:8" ht="60" x14ac:dyDescent="0.2">
      <c r="A31" s="12">
        <f t="shared" si="5"/>
        <v>12</v>
      </c>
      <c r="B31" s="13" t="s">
        <v>40</v>
      </c>
      <c r="C31" s="13" t="s">
        <v>158</v>
      </c>
      <c r="D31" s="14">
        <v>67.849999999999994</v>
      </c>
      <c r="E31" s="14">
        <v>6</v>
      </c>
      <c r="F31" s="13" t="s">
        <v>20</v>
      </c>
      <c r="G31" s="14">
        <f t="shared" ref="G31" si="8">E31*D31</f>
        <v>407.09999999999997</v>
      </c>
      <c r="H31" s="15">
        <v>0.21</v>
      </c>
    </row>
    <row r="32" spans="1:8" ht="24" x14ac:dyDescent="0.2">
      <c r="A32" s="12">
        <f t="shared" si="5"/>
        <v>13</v>
      </c>
      <c r="B32" s="13" t="s">
        <v>41</v>
      </c>
      <c r="C32" s="13" t="s">
        <v>42</v>
      </c>
      <c r="D32" s="14">
        <v>1552.81</v>
      </c>
      <c r="E32" s="14">
        <v>1</v>
      </c>
      <c r="F32" s="13" t="s">
        <v>20</v>
      </c>
      <c r="G32" s="14">
        <f t="shared" si="4"/>
        <v>1552.81</v>
      </c>
      <c r="H32" s="15">
        <v>0.21</v>
      </c>
    </row>
    <row r="33" spans="1:8" ht="36" x14ac:dyDescent="0.2">
      <c r="A33" s="12">
        <f t="shared" si="5"/>
        <v>14</v>
      </c>
      <c r="B33" s="13" t="s">
        <v>43</v>
      </c>
      <c r="C33" s="13" t="s">
        <v>44</v>
      </c>
      <c r="D33" s="14">
        <v>121.52000000000001</v>
      </c>
      <c r="E33" s="14">
        <v>4</v>
      </c>
      <c r="F33" s="13" t="s">
        <v>20</v>
      </c>
      <c r="G33" s="14">
        <f t="shared" si="4"/>
        <v>486.08000000000004</v>
      </c>
      <c r="H33" s="15">
        <v>0.21</v>
      </c>
    </row>
    <row r="34" spans="1:8" ht="24" x14ac:dyDescent="0.2">
      <c r="A34" s="12">
        <f t="shared" si="5"/>
        <v>15</v>
      </c>
      <c r="B34" s="13" t="s">
        <v>45</v>
      </c>
      <c r="C34" s="13" t="s">
        <v>46</v>
      </c>
      <c r="D34" s="14">
        <v>27.6</v>
      </c>
      <c r="E34" s="14">
        <v>485</v>
      </c>
      <c r="F34" s="13" t="s">
        <v>20</v>
      </c>
      <c r="G34" s="14">
        <f t="shared" si="4"/>
        <v>13386</v>
      </c>
      <c r="H34" s="15">
        <v>0.21</v>
      </c>
    </row>
    <row r="35" spans="1:8" ht="24" x14ac:dyDescent="0.2">
      <c r="A35" s="12">
        <f t="shared" si="5"/>
        <v>16</v>
      </c>
      <c r="B35" s="13" t="s">
        <v>47</v>
      </c>
      <c r="C35" s="13" t="s">
        <v>48</v>
      </c>
      <c r="D35" s="14">
        <v>18.63</v>
      </c>
      <c r="E35" s="14">
        <v>10</v>
      </c>
      <c r="F35" s="13" t="s">
        <v>16</v>
      </c>
      <c r="G35" s="14">
        <f t="shared" si="4"/>
        <v>186.29999999999998</v>
      </c>
      <c r="H35" s="15">
        <v>0.21</v>
      </c>
    </row>
    <row r="36" spans="1:8" ht="72" x14ac:dyDescent="0.2">
      <c r="A36" s="12">
        <f t="shared" si="5"/>
        <v>17</v>
      </c>
      <c r="B36" s="13" t="s">
        <v>49</v>
      </c>
      <c r="C36" s="13" t="s">
        <v>145</v>
      </c>
      <c r="D36" s="14">
        <v>150.26999999999998</v>
      </c>
      <c r="E36" s="14">
        <v>22</v>
      </c>
      <c r="F36" s="13" t="s">
        <v>20</v>
      </c>
      <c r="G36" s="14">
        <f t="shared" si="4"/>
        <v>3305.9399999999996</v>
      </c>
      <c r="H36" s="15">
        <v>0.21</v>
      </c>
    </row>
    <row r="37" spans="1:8" ht="48" x14ac:dyDescent="0.2">
      <c r="A37" s="12">
        <f t="shared" si="5"/>
        <v>18</v>
      </c>
      <c r="B37" s="13" t="s">
        <v>142</v>
      </c>
      <c r="C37" s="13" t="s">
        <v>150</v>
      </c>
      <c r="D37" s="14">
        <v>950</v>
      </c>
      <c r="E37" s="14">
        <v>1</v>
      </c>
      <c r="F37" s="13" t="s">
        <v>20</v>
      </c>
      <c r="G37" s="14">
        <f t="shared" ref="G37:G38" si="9">E37*D37</f>
        <v>950</v>
      </c>
      <c r="H37" s="15">
        <v>0.21</v>
      </c>
    </row>
    <row r="38" spans="1:8" ht="48" x14ac:dyDescent="0.2">
      <c r="A38" s="12">
        <f t="shared" si="5"/>
        <v>19</v>
      </c>
      <c r="C38" s="23" t="s">
        <v>173</v>
      </c>
      <c r="D38" s="14">
        <v>950</v>
      </c>
      <c r="E38" s="14">
        <v>2</v>
      </c>
      <c r="F38" s="13" t="s">
        <v>20</v>
      </c>
      <c r="G38" s="14">
        <f t="shared" si="9"/>
        <v>1900</v>
      </c>
      <c r="H38" s="15">
        <v>0.21</v>
      </c>
    </row>
    <row r="39" spans="1:8" ht="12" x14ac:dyDescent="0.2">
      <c r="A39" s="12">
        <f t="shared" si="5"/>
        <v>20</v>
      </c>
      <c r="B39" s="13" t="s">
        <v>50</v>
      </c>
      <c r="C39" s="13" t="s">
        <v>151</v>
      </c>
      <c r="D39" s="14">
        <v>651.66999999999996</v>
      </c>
      <c r="E39" s="14">
        <v>2</v>
      </c>
      <c r="F39" s="13" t="s">
        <v>20</v>
      </c>
      <c r="G39" s="14">
        <f t="shared" si="4"/>
        <v>1303.3399999999999</v>
      </c>
      <c r="H39" s="15">
        <v>0.21</v>
      </c>
    </row>
    <row r="40" spans="1:8" ht="12" x14ac:dyDescent="0.2">
      <c r="A40" s="12">
        <f t="shared" si="5"/>
        <v>21</v>
      </c>
      <c r="B40" s="13" t="s">
        <v>51</v>
      </c>
      <c r="C40" s="13" t="s">
        <v>52</v>
      </c>
      <c r="D40" s="14">
        <v>337.33</v>
      </c>
      <c r="E40" s="14">
        <v>2</v>
      </c>
      <c r="F40" s="13" t="s">
        <v>20</v>
      </c>
      <c r="G40" s="14">
        <f t="shared" si="4"/>
        <v>674.66</v>
      </c>
      <c r="H40" s="15">
        <v>0.21</v>
      </c>
    </row>
    <row r="41" spans="1:8" ht="12" x14ac:dyDescent="0.2">
      <c r="A41" s="12">
        <f t="shared" si="5"/>
        <v>22</v>
      </c>
      <c r="B41" s="13" t="s">
        <v>53</v>
      </c>
      <c r="C41" s="13" t="s">
        <v>54</v>
      </c>
      <c r="D41" s="14">
        <v>14.18</v>
      </c>
      <c r="E41" s="14">
        <v>485</v>
      </c>
      <c r="F41" s="13" t="s">
        <v>20</v>
      </c>
      <c r="G41" s="14">
        <f t="shared" si="4"/>
        <v>6877.3</v>
      </c>
      <c r="H41" s="15">
        <v>0.21</v>
      </c>
    </row>
    <row r="42" spans="1:8" x14ac:dyDescent="0.2">
      <c r="H42" s="2"/>
    </row>
    <row r="43" spans="1:8" ht="12" thickBot="1" x14ac:dyDescent="0.25">
      <c r="A43" s="16" t="s">
        <v>25</v>
      </c>
    </row>
    <row r="44" spans="1:8" ht="14" thickTop="1" x14ac:dyDescent="0.2">
      <c r="A44" s="18"/>
      <c r="B44" s="18"/>
      <c r="C44" s="18"/>
      <c r="D44" s="18"/>
      <c r="E44" s="18"/>
      <c r="F44" s="18"/>
      <c r="G44" s="19">
        <f>SUM(G20:G43)</f>
        <v>44301.04</v>
      </c>
      <c r="H44" s="18"/>
    </row>
    <row r="46" spans="1:8" ht="13" x14ac:dyDescent="0.2">
      <c r="A46" s="21" t="s">
        <v>55</v>
      </c>
    </row>
    <row r="47" spans="1:8" ht="13" x14ac:dyDescent="0.2">
      <c r="A47" s="20"/>
    </row>
    <row r="49" spans="1:8" ht="16" x14ac:dyDescent="0.2">
      <c r="A49" s="41" t="s">
        <v>56</v>
      </c>
      <c r="B49" s="41"/>
      <c r="C49" s="41"/>
      <c r="D49" s="41"/>
      <c r="E49" s="41"/>
      <c r="F49" s="41"/>
      <c r="G49" s="41"/>
      <c r="H49" s="41"/>
    </row>
    <row r="50" spans="1:8" x14ac:dyDescent="0.2">
      <c r="A50" s="10" t="s">
        <v>6</v>
      </c>
      <c r="B50" s="11" t="s">
        <v>7</v>
      </c>
      <c r="C50" s="11" t="s">
        <v>8</v>
      </c>
      <c r="D50" s="10" t="s">
        <v>9</v>
      </c>
      <c r="E50" s="10" t="s">
        <v>10</v>
      </c>
      <c r="F50" s="11" t="s">
        <v>11</v>
      </c>
      <c r="G50" s="10" t="s">
        <v>12</v>
      </c>
      <c r="H50" s="10" t="s">
        <v>13</v>
      </c>
    </row>
    <row r="51" spans="1:8" ht="24" x14ac:dyDescent="0.2">
      <c r="A51" s="12">
        <v>1</v>
      </c>
      <c r="B51" s="13" t="s">
        <v>58</v>
      </c>
      <c r="C51" s="13" t="s">
        <v>59</v>
      </c>
      <c r="D51" s="14">
        <v>15.56</v>
      </c>
      <c r="E51" s="14">
        <v>37</v>
      </c>
      <c r="F51" s="13" t="s">
        <v>20</v>
      </c>
      <c r="G51" s="14">
        <f t="shared" ref="G51:G74" si="10">E51*D51</f>
        <v>575.72</v>
      </c>
      <c r="H51" s="15">
        <v>0.21</v>
      </c>
    </row>
    <row r="52" spans="1:8" ht="24" x14ac:dyDescent="0.2">
      <c r="A52" s="12">
        <f>A51+1</f>
        <v>2</v>
      </c>
      <c r="B52" s="13" t="s">
        <v>60</v>
      </c>
      <c r="C52" s="13" t="s">
        <v>146</v>
      </c>
      <c r="D52" s="14">
        <v>28.26</v>
      </c>
      <c r="E52" s="14">
        <f>E6</f>
        <v>600</v>
      </c>
      <c r="F52" s="13" t="s">
        <v>16</v>
      </c>
      <c r="G52" s="14">
        <f t="shared" si="10"/>
        <v>16956</v>
      </c>
      <c r="H52" s="15">
        <v>0.21</v>
      </c>
    </row>
    <row r="53" spans="1:8" ht="24" x14ac:dyDescent="0.2">
      <c r="A53" s="12">
        <f t="shared" ref="A53:A76" si="11">A52+1</f>
        <v>3</v>
      </c>
      <c r="B53" s="13" t="s">
        <v>21</v>
      </c>
      <c r="C53" s="13" t="s">
        <v>152</v>
      </c>
      <c r="D53" s="14">
        <v>27.66</v>
      </c>
      <c r="E53" s="14">
        <v>90</v>
      </c>
      <c r="F53" s="13" t="s">
        <v>16</v>
      </c>
      <c r="G53" s="14">
        <f t="shared" si="10"/>
        <v>2489.4</v>
      </c>
      <c r="H53" s="15">
        <v>0.21</v>
      </c>
    </row>
    <row r="54" spans="1:8" ht="24" x14ac:dyDescent="0.2">
      <c r="A54" s="12">
        <f t="shared" si="11"/>
        <v>4</v>
      </c>
      <c r="B54" s="13" t="s">
        <v>61</v>
      </c>
      <c r="C54" s="13" t="s">
        <v>147</v>
      </c>
      <c r="D54" s="14">
        <v>41.32</v>
      </c>
      <c r="E54" s="14">
        <f>E8</f>
        <v>550</v>
      </c>
      <c r="F54" s="13" t="s">
        <v>16</v>
      </c>
      <c r="G54" s="14">
        <f t="shared" si="10"/>
        <v>22726</v>
      </c>
      <c r="H54" s="15">
        <v>0.21</v>
      </c>
    </row>
    <row r="55" spans="1:8" ht="24" x14ac:dyDescent="0.2">
      <c r="A55" s="12">
        <f t="shared" si="11"/>
        <v>5</v>
      </c>
      <c r="B55" s="13" t="s">
        <v>62</v>
      </c>
      <c r="C55" s="13" t="s">
        <v>148</v>
      </c>
      <c r="D55" s="14">
        <v>81.45</v>
      </c>
      <c r="E55" s="14">
        <f>E9</f>
        <v>40</v>
      </c>
      <c r="F55" s="13" t="s">
        <v>16</v>
      </c>
      <c r="G55" s="14">
        <f t="shared" si="10"/>
        <v>3258</v>
      </c>
      <c r="H55" s="15">
        <v>0.21</v>
      </c>
    </row>
    <row r="56" spans="1:8" ht="24" x14ac:dyDescent="0.2">
      <c r="A56" s="12">
        <f t="shared" si="11"/>
        <v>6</v>
      </c>
      <c r="B56" s="13" t="s">
        <v>63</v>
      </c>
      <c r="C56" s="13" t="s">
        <v>64</v>
      </c>
      <c r="D56" s="14">
        <v>8.23</v>
      </c>
      <c r="E56" s="14">
        <v>80</v>
      </c>
      <c r="F56" s="13" t="s">
        <v>20</v>
      </c>
      <c r="G56" s="14">
        <f t="shared" si="10"/>
        <v>658.40000000000009</v>
      </c>
      <c r="H56" s="15">
        <v>0.21</v>
      </c>
    </row>
    <row r="57" spans="1:8" ht="24" x14ac:dyDescent="0.2">
      <c r="A57" s="12">
        <f t="shared" si="11"/>
        <v>7</v>
      </c>
      <c r="B57" s="13" t="s">
        <v>65</v>
      </c>
      <c r="C57" s="13" t="s">
        <v>66</v>
      </c>
      <c r="D57" s="14">
        <v>14.06</v>
      </c>
      <c r="E57" s="14">
        <v>30</v>
      </c>
      <c r="F57" s="13" t="s">
        <v>20</v>
      </c>
      <c r="G57" s="14">
        <f t="shared" si="10"/>
        <v>421.8</v>
      </c>
      <c r="H57" s="15">
        <v>0.21</v>
      </c>
    </row>
    <row r="58" spans="1:8" ht="48" x14ac:dyDescent="0.2">
      <c r="A58" s="12">
        <f t="shared" si="11"/>
        <v>8</v>
      </c>
      <c r="B58" s="13" t="s">
        <v>68</v>
      </c>
      <c r="C58" s="13" t="s">
        <v>159</v>
      </c>
      <c r="D58" s="14">
        <v>142.06</v>
      </c>
      <c r="E58" s="14">
        <v>6</v>
      </c>
      <c r="F58" s="13" t="s">
        <v>20</v>
      </c>
      <c r="G58" s="14">
        <f t="shared" si="10"/>
        <v>852.36</v>
      </c>
      <c r="H58" s="15">
        <v>0.21</v>
      </c>
    </row>
    <row r="59" spans="1:8" ht="48" x14ac:dyDescent="0.2">
      <c r="A59" s="12">
        <f t="shared" si="11"/>
        <v>9</v>
      </c>
      <c r="B59" s="13" t="s">
        <v>69</v>
      </c>
      <c r="C59" s="13" t="s">
        <v>160</v>
      </c>
      <c r="D59" s="14">
        <v>114.46</v>
      </c>
      <c r="E59" s="14">
        <v>2</v>
      </c>
      <c r="F59" s="13" t="s">
        <v>20</v>
      </c>
      <c r="G59" s="14">
        <f t="shared" si="10"/>
        <v>228.92</v>
      </c>
      <c r="H59" s="15">
        <v>0.21</v>
      </c>
    </row>
    <row r="60" spans="1:8" ht="48" x14ac:dyDescent="0.2">
      <c r="A60" s="12">
        <f t="shared" si="11"/>
        <v>10</v>
      </c>
      <c r="B60" s="13" t="s">
        <v>69</v>
      </c>
      <c r="C60" s="13" t="s">
        <v>161</v>
      </c>
      <c r="D60" s="14">
        <v>114.46</v>
      </c>
      <c r="E60" s="14">
        <v>1</v>
      </c>
      <c r="F60" s="13" t="s">
        <v>20</v>
      </c>
      <c r="G60" s="14">
        <f t="shared" ref="G60" si="12">E60*D60</f>
        <v>114.46</v>
      </c>
      <c r="H60" s="15">
        <v>0.21</v>
      </c>
    </row>
    <row r="61" spans="1:8" ht="12" x14ac:dyDescent="0.2">
      <c r="A61" s="12">
        <f t="shared" si="11"/>
        <v>11</v>
      </c>
      <c r="B61" s="13" t="s">
        <v>70</v>
      </c>
      <c r="C61" s="13" t="s">
        <v>71</v>
      </c>
      <c r="D61" s="14">
        <v>12.5</v>
      </c>
      <c r="E61" s="14">
        <v>25</v>
      </c>
      <c r="F61" s="13" t="s">
        <v>67</v>
      </c>
      <c r="G61" s="14">
        <f t="shared" si="10"/>
        <v>312.5</v>
      </c>
      <c r="H61" s="15">
        <v>0.21</v>
      </c>
    </row>
    <row r="62" spans="1:8" ht="12" x14ac:dyDescent="0.2">
      <c r="A62" s="12">
        <f t="shared" si="11"/>
        <v>12</v>
      </c>
      <c r="B62" s="13" t="s">
        <v>72</v>
      </c>
      <c r="C62" s="13" t="s">
        <v>73</v>
      </c>
      <c r="D62" s="14">
        <v>12.91</v>
      </c>
      <c r="E62" s="14">
        <v>4</v>
      </c>
      <c r="F62" s="13" t="s">
        <v>67</v>
      </c>
      <c r="G62" s="14">
        <f t="shared" si="10"/>
        <v>51.64</v>
      </c>
      <c r="H62" s="15">
        <v>0.21</v>
      </c>
    </row>
    <row r="63" spans="1:8" ht="24" x14ac:dyDescent="0.2">
      <c r="A63" s="12">
        <f t="shared" si="11"/>
        <v>13</v>
      </c>
      <c r="B63" s="13" t="s">
        <v>74</v>
      </c>
      <c r="C63" s="13" t="s">
        <v>15</v>
      </c>
      <c r="D63" s="14">
        <v>14.46</v>
      </c>
      <c r="E63" s="14">
        <f>E3</f>
        <v>150</v>
      </c>
      <c r="F63" s="13" t="s">
        <v>16</v>
      </c>
      <c r="G63" s="14">
        <f t="shared" si="10"/>
        <v>2169</v>
      </c>
      <c r="H63" s="15">
        <v>0.21</v>
      </c>
    </row>
    <row r="64" spans="1:8" ht="24" x14ac:dyDescent="0.2">
      <c r="A64" s="12">
        <f t="shared" si="11"/>
        <v>14</v>
      </c>
      <c r="B64" s="13" t="s">
        <v>75</v>
      </c>
      <c r="C64" s="13" t="s">
        <v>18</v>
      </c>
      <c r="D64" s="14">
        <v>26.11</v>
      </c>
      <c r="E64" s="14">
        <f>E4</f>
        <v>250</v>
      </c>
      <c r="F64" s="13" t="s">
        <v>16</v>
      </c>
      <c r="G64" s="14">
        <f t="shared" si="10"/>
        <v>6527.5</v>
      </c>
      <c r="H64" s="15">
        <v>0.21</v>
      </c>
    </row>
    <row r="65" spans="1:8" ht="12" x14ac:dyDescent="0.2">
      <c r="A65" s="12">
        <f t="shared" si="11"/>
        <v>15</v>
      </c>
      <c r="B65" s="13" t="s">
        <v>75</v>
      </c>
      <c r="C65" s="13" t="s">
        <v>149</v>
      </c>
      <c r="D65" s="14">
        <v>20.350000000000001</v>
      </c>
      <c r="E65" s="14">
        <f>E5</f>
        <v>20</v>
      </c>
      <c r="F65" s="13" t="s">
        <v>16</v>
      </c>
      <c r="G65" s="14">
        <f t="shared" ref="G65" si="13">E65*D65</f>
        <v>407</v>
      </c>
      <c r="H65" s="15">
        <v>0.21</v>
      </c>
    </row>
    <row r="66" spans="1:8" ht="12" x14ac:dyDescent="0.2">
      <c r="A66" s="12">
        <f t="shared" si="11"/>
        <v>16</v>
      </c>
      <c r="B66" s="13" t="s">
        <v>76</v>
      </c>
      <c r="C66" s="13" t="s">
        <v>77</v>
      </c>
      <c r="D66" s="14">
        <v>5.99</v>
      </c>
      <c r="E66" s="14">
        <v>36</v>
      </c>
      <c r="F66" s="13" t="s">
        <v>20</v>
      </c>
      <c r="G66" s="14">
        <f t="shared" si="10"/>
        <v>215.64000000000001</v>
      </c>
      <c r="H66" s="15">
        <v>0.21</v>
      </c>
    </row>
    <row r="67" spans="1:8" ht="12" x14ac:dyDescent="0.2">
      <c r="A67" s="12">
        <f t="shared" si="11"/>
        <v>17</v>
      </c>
      <c r="B67" s="13" t="s">
        <v>78</v>
      </c>
      <c r="C67" s="13" t="s">
        <v>79</v>
      </c>
      <c r="D67" s="14">
        <v>10.36</v>
      </c>
      <c r="E67" s="14">
        <v>4</v>
      </c>
      <c r="F67" s="13" t="s">
        <v>20</v>
      </c>
      <c r="G67" s="14">
        <f t="shared" si="10"/>
        <v>41.44</v>
      </c>
      <c r="H67" s="15">
        <v>0.21</v>
      </c>
    </row>
    <row r="68" spans="1:8" ht="36" x14ac:dyDescent="0.2">
      <c r="A68" s="12">
        <f t="shared" si="11"/>
        <v>18</v>
      </c>
      <c r="B68" s="13" t="s">
        <v>80</v>
      </c>
      <c r="C68" s="13" t="s">
        <v>139</v>
      </c>
      <c r="D68" s="14">
        <v>980</v>
      </c>
      <c r="E68" s="14">
        <v>1</v>
      </c>
      <c r="F68" s="13" t="s">
        <v>20</v>
      </c>
      <c r="G68" s="14">
        <f t="shared" si="10"/>
        <v>980</v>
      </c>
      <c r="H68" s="15">
        <v>0.21</v>
      </c>
    </row>
    <row r="69" spans="1:8" ht="84" x14ac:dyDescent="0.2">
      <c r="A69" s="12">
        <f t="shared" si="11"/>
        <v>19</v>
      </c>
      <c r="B69" s="13" t="s">
        <v>81</v>
      </c>
      <c r="C69" s="13" t="s">
        <v>143</v>
      </c>
      <c r="D69" s="14">
        <v>2329</v>
      </c>
      <c r="E69" s="14">
        <v>32</v>
      </c>
      <c r="F69" s="13" t="s">
        <v>20</v>
      </c>
      <c r="G69" s="14">
        <f t="shared" si="10"/>
        <v>74528</v>
      </c>
      <c r="H69" s="15">
        <v>0.21</v>
      </c>
    </row>
    <row r="70" spans="1:8" ht="48" x14ac:dyDescent="0.2">
      <c r="A70" s="12">
        <f t="shared" si="11"/>
        <v>20</v>
      </c>
      <c r="B70" s="13" t="s">
        <v>81</v>
      </c>
      <c r="C70" s="13" t="s">
        <v>144</v>
      </c>
      <c r="D70" s="14">
        <v>1985</v>
      </c>
      <c r="E70" s="14">
        <v>2</v>
      </c>
      <c r="F70" s="13" t="s">
        <v>20</v>
      </c>
      <c r="G70" s="14">
        <f t="shared" ref="G70" si="14">E70*D70</f>
        <v>3970</v>
      </c>
      <c r="H70" s="15">
        <v>0.21</v>
      </c>
    </row>
    <row r="71" spans="1:8" ht="24" x14ac:dyDescent="0.2">
      <c r="A71" s="12">
        <f t="shared" si="11"/>
        <v>21</v>
      </c>
      <c r="B71" s="13" t="s">
        <v>81</v>
      </c>
      <c r="C71" s="13" t="s">
        <v>154</v>
      </c>
      <c r="D71" s="14">
        <v>2850</v>
      </c>
      <c r="E71" s="14">
        <v>1</v>
      </c>
      <c r="F71" s="13" t="s">
        <v>153</v>
      </c>
      <c r="G71" s="14">
        <f t="shared" si="10"/>
        <v>2850</v>
      </c>
      <c r="H71" s="15">
        <v>0.21</v>
      </c>
    </row>
    <row r="72" spans="1:8" ht="12" x14ac:dyDescent="0.2">
      <c r="A72" s="12">
        <f t="shared" si="11"/>
        <v>22</v>
      </c>
      <c r="B72" s="13" t="s">
        <v>82</v>
      </c>
      <c r="C72" s="13" t="s">
        <v>83</v>
      </c>
      <c r="D72" s="14">
        <v>17.809999999999999</v>
      </c>
      <c r="E72" s="14">
        <v>10</v>
      </c>
      <c r="F72" s="13" t="s">
        <v>16</v>
      </c>
      <c r="G72" s="14">
        <f t="shared" si="10"/>
        <v>178.1</v>
      </c>
      <c r="H72" s="15">
        <v>0.21</v>
      </c>
    </row>
    <row r="73" spans="1:8" ht="24" x14ac:dyDescent="0.2">
      <c r="A73" s="12">
        <f t="shared" si="11"/>
        <v>23</v>
      </c>
      <c r="B73" s="13" t="s">
        <v>84</v>
      </c>
      <c r="C73" s="13" t="s">
        <v>85</v>
      </c>
      <c r="D73" s="14">
        <v>3.56</v>
      </c>
      <c r="E73" s="14">
        <v>950</v>
      </c>
      <c r="F73" s="13" t="s">
        <v>20</v>
      </c>
      <c r="G73" s="14">
        <f t="shared" si="10"/>
        <v>3382</v>
      </c>
      <c r="H73" s="15">
        <v>0.21</v>
      </c>
    </row>
    <row r="74" spans="1:8" ht="72" x14ac:dyDescent="0.2">
      <c r="A74" s="12">
        <f t="shared" si="11"/>
        <v>24</v>
      </c>
      <c r="B74" s="13" t="s">
        <v>86</v>
      </c>
      <c r="C74" s="13" t="s">
        <v>145</v>
      </c>
      <c r="D74" s="14">
        <v>225</v>
      </c>
      <c r="E74" s="14">
        <v>22</v>
      </c>
      <c r="F74" s="13" t="s">
        <v>20</v>
      </c>
      <c r="G74" s="14">
        <f t="shared" si="10"/>
        <v>4950</v>
      </c>
      <c r="H74" s="15">
        <v>0.21</v>
      </c>
    </row>
    <row r="75" spans="1:8" ht="48" x14ac:dyDescent="0.2">
      <c r="A75" s="12">
        <f t="shared" si="11"/>
        <v>25</v>
      </c>
      <c r="C75" s="23" t="s">
        <v>173</v>
      </c>
      <c r="D75" s="14">
        <v>7458</v>
      </c>
      <c r="E75" s="14">
        <v>2</v>
      </c>
      <c r="F75" s="13" t="s">
        <v>20</v>
      </c>
      <c r="G75" s="14">
        <f t="shared" ref="G75" si="15">E75*D75</f>
        <v>14916</v>
      </c>
      <c r="H75" s="15">
        <v>0.21</v>
      </c>
    </row>
    <row r="76" spans="1:8" ht="48" x14ac:dyDescent="0.2">
      <c r="A76" s="12">
        <f t="shared" si="11"/>
        <v>26</v>
      </c>
      <c r="C76" s="23" t="s">
        <v>150</v>
      </c>
      <c r="D76" s="14">
        <v>9785</v>
      </c>
      <c r="E76" s="14">
        <v>1</v>
      </c>
      <c r="F76" s="13" t="s">
        <v>20</v>
      </c>
      <c r="G76" s="14">
        <f t="shared" ref="G76" si="16">E76*D76</f>
        <v>9785</v>
      </c>
      <c r="H76" s="15">
        <v>0.21</v>
      </c>
    </row>
    <row r="77" spans="1:8" ht="12" thickBot="1" x14ac:dyDescent="0.25">
      <c r="A77" s="16" t="s">
        <v>87</v>
      </c>
    </row>
    <row r="78" spans="1:8" ht="14" thickTop="1" x14ac:dyDescent="0.2">
      <c r="A78" s="18"/>
      <c r="B78" s="18"/>
      <c r="C78" s="18"/>
      <c r="D78" s="18"/>
      <c r="E78" s="18"/>
      <c r="F78" s="18"/>
      <c r="G78" s="19">
        <f>SUM(G51:G77)</f>
        <v>173544.88</v>
      </c>
      <c r="H78" s="18"/>
    </row>
    <row r="80" spans="1:8" ht="13" x14ac:dyDescent="0.2">
      <c r="A80" s="21" t="s">
        <v>88</v>
      </c>
    </row>
    <row r="81" spans="1:8" ht="13" x14ac:dyDescent="0.2">
      <c r="A81" s="20"/>
    </row>
    <row r="83" spans="1:8" ht="13" x14ac:dyDescent="0.2">
      <c r="A83" s="21" t="s">
        <v>89</v>
      </c>
    </row>
    <row r="84" spans="1:8" ht="13" x14ac:dyDescent="0.2">
      <c r="A84" s="20"/>
    </row>
    <row r="86" spans="1:8" ht="16" x14ac:dyDescent="0.2">
      <c r="A86" s="41" t="s">
        <v>90</v>
      </c>
      <c r="B86" s="41"/>
      <c r="C86" s="41"/>
      <c r="D86" s="41"/>
      <c r="E86" s="41"/>
      <c r="F86" s="41"/>
      <c r="G86" s="41"/>
      <c r="H86" s="41"/>
    </row>
    <row r="87" spans="1:8" x14ac:dyDescent="0.2">
      <c r="A87" s="10" t="s">
        <v>6</v>
      </c>
      <c r="B87" s="11" t="s">
        <v>7</v>
      </c>
      <c r="C87" s="11" t="s">
        <v>8</v>
      </c>
      <c r="D87" s="10" t="s">
        <v>9</v>
      </c>
      <c r="E87" s="10" t="s">
        <v>10</v>
      </c>
      <c r="F87" s="11" t="s">
        <v>11</v>
      </c>
      <c r="G87" s="10" t="s">
        <v>12</v>
      </c>
      <c r="H87" s="10" t="s">
        <v>13</v>
      </c>
    </row>
    <row r="88" spans="1:8" ht="36" x14ac:dyDescent="0.2">
      <c r="A88" s="12">
        <v>1</v>
      </c>
      <c r="B88" s="13" t="s">
        <v>91</v>
      </c>
      <c r="C88" s="13" t="s">
        <v>172</v>
      </c>
      <c r="D88" s="14">
        <v>75000</v>
      </c>
      <c r="E88" s="14">
        <v>1</v>
      </c>
      <c r="F88" s="13" t="s">
        <v>153</v>
      </c>
      <c r="G88" s="14">
        <f t="shared" ref="G88" si="17">E88*D88</f>
        <v>75000</v>
      </c>
      <c r="H88" s="15">
        <v>0.21</v>
      </c>
    </row>
    <row r="89" spans="1:8" ht="24" x14ac:dyDescent="0.2">
      <c r="A89" s="1">
        <v>2</v>
      </c>
      <c r="B89" s="1" t="s">
        <v>167</v>
      </c>
      <c r="C89" s="23" t="s">
        <v>166</v>
      </c>
      <c r="D89" s="14">
        <v>28000</v>
      </c>
      <c r="E89" s="14">
        <v>1</v>
      </c>
      <c r="F89" s="13" t="s">
        <v>20</v>
      </c>
      <c r="G89" s="14">
        <f t="shared" ref="G89" si="18">E89*D89</f>
        <v>28000</v>
      </c>
      <c r="H89" s="15">
        <v>0.21</v>
      </c>
    </row>
    <row r="90" spans="1:8" ht="12" thickBot="1" x14ac:dyDescent="0.25">
      <c r="A90" s="16" t="s">
        <v>92</v>
      </c>
    </row>
    <row r="91" spans="1:8" ht="14" thickTop="1" x14ac:dyDescent="0.2">
      <c r="A91" s="18"/>
      <c r="B91" s="18"/>
      <c r="C91" s="18"/>
      <c r="D91" s="18"/>
      <c r="E91" s="18"/>
      <c r="F91" s="18"/>
      <c r="G91" s="19">
        <f>SUM(G88:G90)</f>
        <v>103000</v>
      </c>
      <c r="H91" s="18"/>
    </row>
    <row r="93" spans="1:8" ht="13" x14ac:dyDescent="0.2">
      <c r="A93" s="21" t="s">
        <v>93</v>
      </c>
    </row>
    <row r="94" spans="1:8" ht="13" x14ac:dyDescent="0.2">
      <c r="A94" s="20"/>
    </row>
    <row r="96" spans="1:8" ht="16" x14ac:dyDescent="0.2">
      <c r="A96" s="41" t="s">
        <v>94</v>
      </c>
      <c r="B96" s="41"/>
      <c r="C96" s="41"/>
      <c r="D96" s="41"/>
      <c r="E96" s="41"/>
      <c r="F96" s="41"/>
      <c r="G96" s="41"/>
      <c r="H96" s="41"/>
    </row>
    <row r="97" spans="1:8" x14ac:dyDescent="0.2">
      <c r="A97" s="10" t="s">
        <v>6</v>
      </c>
      <c r="B97" s="11" t="s">
        <v>7</v>
      </c>
      <c r="C97" s="11" t="s">
        <v>8</v>
      </c>
      <c r="D97" s="10" t="s">
        <v>9</v>
      </c>
      <c r="E97" s="10" t="s">
        <v>10</v>
      </c>
      <c r="F97" s="11" t="s">
        <v>11</v>
      </c>
      <c r="G97" s="10" t="s">
        <v>12</v>
      </c>
      <c r="H97" s="10" t="s">
        <v>13</v>
      </c>
    </row>
    <row r="98" spans="1:8" ht="24" x14ac:dyDescent="0.2">
      <c r="A98" s="12">
        <v>1</v>
      </c>
      <c r="B98" s="13" t="s">
        <v>57</v>
      </c>
      <c r="C98" s="13" t="s">
        <v>96</v>
      </c>
      <c r="D98" s="14">
        <v>460</v>
      </c>
      <c r="E98" s="14">
        <v>10</v>
      </c>
      <c r="F98" s="13" t="s">
        <v>95</v>
      </c>
      <c r="G98" s="14">
        <f t="shared" ref="G98:G109" si="19">E98*D98</f>
        <v>4600</v>
      </c>
      <c r="H98" s="15">
        <v>0.21</v>
      </c>
    </row>
    <row r="99" spans="1:8" ht="24" x14ac:dyDescent="0.2">
      <c r="A99" s="12">
        <f>1+A98</f>
        <v>2</v>
      </c>
      <c r="B99" s="13" t="s">
        <v>57</v>
      </c>
      <c r="C99" s="13" t="s">
        <v>97</v>
      </c>
      <c r="D99" s="14">
        <v>550</v>
      </c>
      <c r="E99" s="14">
        <v>15</v>
      </c>
      <c r="F99" s="13" t="s">
        <v>95</v>
      </c>
      <c r="G99" s="14">
        <f t="shared" si="19"/>
        <v>8250</v>
      </c>
      <c r="H99" s="15">
        <v>0.21</v>
      </c>
    </row>
    <row r="100" spans="1:8" ht="12" x14ac:dyDescent="0.2">
      <c r="A100" s="12">
        <f t="shared" ref="A100:A109" si="20">1+A99</f>
        <v>3</v>
      </c>
      <c r="B100" s="13" t="s">
        <v>57</v>
      </c>
      <c r="C100" s="13" t="s">
        <v>98</v>
      </c>
      <c r="D100" s="14">
        <v>550</v>
      </c>
      <c r="E100" s="14">
        <v>10</v>
      </c>
      <c r="F100" s="13" t="s">
        <v>95</v>
      </c>
      <c r="G100" s="14">
        <f t="shared" si="19"/>
        <v>5500</v>
      </c>
      <c r="H100" s="15">
        <v>0.21</v>
      </c>
    </row>
    <row r="101" spans="1:8" ht="12" x14ac:dyDescent="0.2">
      <c r="A101" s="12">
        <f t="shared" si="20"/>
        <v>4</v>
      </c>
      <c r="B101" s="13" t="s">
        <v>57</v>
      </c>
      <c r="C101" s="13" t="s">
        <v>99</v>
      </c>
      <c r="D101" s="14">
        <v>460</v>
      </c>
      <c r="E101" s="14">
        <v>150</v>
      </c>
      <c r="F101" s="13" t="s">
        <v>95</v>
      </c>
      <c r="G101" s="14">
        <f t="shared" si="19"/>
        <v>69000</v>
      </c>
      <c r="H101" s="15">
        <v>0.21</v>
      </c>
    </row>
    <row r="102" spans="1:8" ht="12" x14ac:dyDescent="0.2">
      <c r="A102" s="12">
        <f t="shared" si="20"/>
        <v>5</v>
      </c>
      <c r="B102" s="13" t="s">
        <v>57</v>
      </c>
      <c r="C102" s="13" t="s">
        <v>100</v>
      </c>
      <c r="D102" s="14">
        <v>550</v>
      </c>
      <c r="E102" s="14">
        <v>30</v>
      </c>
      <c r="F102" s="13" t="s">
        <v>95</v>
      </c>
      <c r="G102" s="14">
        <f t="shared" si="19"/>
        <v>16500</v>
      </c>
      <c r="H102" s="15">
        <v>0.21</v>
      </c>
    </row>
    <row r="103" spans="1:8" ht="24" x14ac:dyDescent="0.2">
      <c r="A103" s="12">
        <f t="shared" si="20"/>
        <v>6</v>
      </c>
      <c r="B103" s="13" t="s">
        <v>57</v>
      </c>
      <c r="C103" s="13" t="s">
        <v>101</v>
      </c>
      <c r="D103" s="14">
        <v>460</v>
      </c>
      <c r="E103" s="14">
        <v>40</v>
      </c>
      <c r="F103" s="13" t="s">
        <v>95</v>
      </c>
      <c r="G103" s="14">
        <f t="shared" si="19"/>
        <v>18400</v>
      </c>
      <c r="H103" s="15">
        <v>0.21</v>
      </c>
    </row>
    <row r="104" spans="1:8" ht="12" x14ac:dyDescent="0.2">
      <c r="A104" s="12">
        <f t="shared" si="20"/>
        <v>7</v>
      </c>
      <c r="B104" s="13" t="s">
        <v>57</v>
      </c>
      <c r="C104" s="13" t="s">
        <v>102</v>
      </c>
      <c r="D104" s="14">
        <v>450</v>
      </c>
      <c r="E104" s="14">
        <v>30</v>
      </c>
      <c r="F104" s="13" t="s">
        <v>95</v>
      </c>
      <c r="G104" s="14">
        <f t="shared" si="19"/>
        <v>13500</v>
      </c>
      <c r="H104" s="15">
        <v>0.21</v>
      </c>
    </row>
    <row r="105" spans="1:8" ht="12" x14ac:dyDescent="0.2">
      <c r="A105" s="12">
        <f t="shared" si="20"/>
        <v>8</v>
      </c>
      <c r="B105" s="13" t="s">
        <v>57</v>
      </c>
      <c r="C105" s="13" t="s">
        <v>103</v>
      </c>
      <c r="D105" s="14">
        <v>550</v>
      </c>
      <c r="E105" s="14">
        <v>10</v>
      </c>
      <c r="F105" s="13" t="s">
        <v>95</v>
      </c>
      <c r="G105" s="14">
        <f t="shared" si="19"/>
        <v>5500</v>
      </c>
      <c r="H105" s="15">
        <v>0.21</v>
      </c>
    </row>
    <row r="106" spans="1:8" ht="12" x14ac:dyDescent="0.2">
      <c r="A106" s="12">
        <f t="shared" si="20"/>
        <v>9</v>
      </c>
      <c r="B106" s="13" t="s">
        <v>57</v>
      </c>
      <c r="C106" s="13" t="s">
        <v>104</v>
      </c>
      <c r="D106" s="14">
        <v>550</v>
      </c>
      <c r="E106" s="14">
        <v>30</v>
      </c>
      <c r="F106" s="13" t="s">
        <v>95</v>
      </c>
      <c r="G106" s="14">
        <f t="shared" si="19"/>
        <v>16500</v>
      </c>
      <c r="H106" s="15">
        <v>0.21</v>
      </c>
    </row>
    <row r="107" spans="1:8" ht="24" x14ac:dyDescent="0.2">
      <c r="A107" s="12">
        <f t="shared" si="20"/>
        <v>10</v>
      </c>
      <c r="B107" s="13" t="s">
        <v>57</v>
      </c>
      <c r="C107" s="13" t="s">
        <v>105</v>
      </c>
      <c r="D107" s="14">
        <v>450</v>
      </c>
      <c r="E107" s="14">
        <v>30</v>
      </c>
      <c r="F107" s="13" t="s">
        <v>95</v>
      </c>
      <c r="G107" s="14">
        <f t="shared" si="19"/>
        <v>13500</v>
      </c>
      <c r="H107" s="15">
        <v>0.21</v>
      </c>
    </row>
    <row r="108" spans="1:8" ht="24" x14ac:dyDescent="0.2">
      <c r="A108" s="12">
        <f t="shared" si="20"/>
        <v>11</v>
      </c>
      <c r="B108" s="13" t="s">
        <v>57</v>
      </c>
      <c r="C108" s="13" t="s">
        <v>106</v>
      </c>
      <c r="D108" s="14">
        <v>590</v>
      </c>
      <c r="E108" s="14">
        <v>20</v>
      </c>
      <c r="F108" s="13" t="s">
        <v>95</v>
      </c>
      <c r="G108" s="14">
        <f t="shared" si="19"/>
        <v>11800</v>
      </c>
      <c r="H108" s="15">
        <v>0.21</v>
      </c>
    </row>
    <row r="109" spans="1:8" ht="24" x14ac:dyDescent="0.2">
      <c r="A109" s="12">
        <f t="shared" si="20"/>
        <v>12</v>
      </c>
      <c r="B109" s="13" t="s">
        <v>57</v>
      </c>
      <c r="C109" s="13" t="s">
        <v>107</v>
      </c>
      <c r="D109" s="14">
        <v>300</v>
      </c>
      <c r="E109" s="14">
        <v>35</v>
      </c>
      <c r="F109" s="13" t="s">
        <v>95</v>
      </c>
      <c r="G109" s="14">
        <f t="shared" si="19"/>
        <v>10500</v>
      </c>
      <c r="H109" s="15">
        <v>0.21</v>
      </c>
    </row>
    <row r="110" spans="1:8" x14ac:dyDescent="0.2">
      <c r="H110" s="2"/>
    </row>
    <row r="111" spans="1:8" ht="12" thickBot="1" x14ac:dyDescent="0.25">
      <c r="A111" s="16" t="s">
        <v>108</v>
      </c>
    </row>
    <row r="112" spans="1:8" ht="14" thickTop="1" x14ac:dyDescent="0.2">
      <c r="A112" s="18"/>
      <c r="B112" s="18"/>
      <c r="C112" s="18"/>
      <c r="D112" s="18"/>
      <c r="E112" s="18"/>
      <c r="F112" s="18"/>
      <c r="G112" s="19">
        <f>SUM(G98:G111)</f>
        <v>193550</v>
      </c>
      <c r="H112" s="18"/>
    </row>
    <row r="114" spans="1:1" ht="13" x14ac:dyDescent="0.2">
      <c r="A114" s="21" t="s">
        <v>109</v>
      </c>
    </row>
    <row r="115" spans="1:1" ht="13" x14ac:dyDescent="0.2">
      <c r="A115" s="20"/>
    </row>
  </sheetData>
  <mergeCells count="5">
    <mergeCell ref="A1:H1"/>
    <mergeCell ref="A18:H18"/>
    <mergeCell ref="A49:H49"/>
    <mergeCell ref="A86:H86"/>
    <mergeCell ref="A96:H96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Rekapitulace</vt:lpstr>
      <vt:lpstr>Položky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Daněk</dc:creator>
  <cp:lastModifiedBy>Kamil Holman</cp:lastModifiedBy>
  <dcterms:created xsi:type="dcterms:W3CDTF">2026-01-03T19:05:26Z</dcterms:created>
  <dcterms:modified xsi:type="dcterms:W3CDTF">2026-03-12T09:49:13Z</dcterms:modified>
</cp:coreProperties>
</file>